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2\Documents\art 21 dlgs 50_2016 Programma triennale acquisizione lavori e servizi\Invio_Foglio_PDF\Schede_SERVIZI\Foglio_Elettronico\"/>
    </mc:Choice>
  </mc:AlternateContent>
  <bookViews>
    <workbookView xWindow="0" yWindow="0" windowWidth="16380" windowHeight="8190" tabRatio="500"/>
  </bookViews>
  <sheets>
    <sheet name="Foglio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0" i="1" l="1"/>
  <c r="L10" i="1"/>
  <c r="K7" i="1" l="1"/>
  <c r="L14" i="1" l="1"/>
  <c r="K14" i="1"/>
  <c r="M11" i="1"/>
  <c r="M12" i="1"/>
  <c r="M13" i="1"/>
  <c r="M8" i="1"/>
  <c r="M9" i="1"/>
  <c r="M10" i="1"/>
  <c r="M7" i="1"/>
  <c r="M14" i="1" l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<sst xmlns="http://schemas.openxmlformats.org/spreadsheetml/2006/main" count="22" uniqueCount="22">
  <si>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</si>
  <si>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</si>
  <si>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</si>
  <si>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</si>
  <si>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</si>
  <si>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</si>
  <si>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</si>
  <si>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</si>
  <si>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</si>
  <si>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</si>
  <si>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</si>
  <si>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</si>
  <si>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</si>
  <si>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</si>
  <si>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</si>
  <si>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</si>
  <si>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</si>
  <si>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</si>
  <si>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</si>
  <si>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</si>
  <si>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500700</t>
  </si>
  <si>
    <t>UOD 500703 500706 500791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</si>
</sst>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="112" zoomScaleNormal="112" workbookViewId="0">
      <selection activeCell="K10" sqref="K10"/>
    </sheetView>
  </sheetViews>
  <sheetFormatPr defaultColWidth="8.7109375" defaultRowHeight="15" x14ac:dyDescent="0.25"/>
  <cols>
    <col min="1" max="1" width="17" style="5" customWidth="1"/>
    <col min="2" max="10" width="8.7109375" style="5"/>
    <col min="11" max="11" width="15.28515625" style="5" customWidth="1"/>
    <col min="12" max="12" width="12.85546875" style="5" customWidth="1"/>
    <col min="13" max="13" width="13.85546875" style="5" customWidth="1"/>
    <col min="14" max="16384" width="8.7109375" style="5"/>
  </cols>
  <sheetData>
    <row r="1" spans="1:16" ht="18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1" t="s">
        <v>1</v>
      </c>
      <c r="B2" s="28" t="s">
        <v>20</v>
      </c>
      <c r="C2" s="28"/>
      <c r="D2" s="31" t="s">
        <v>21</v>
      </c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6" ht="18.75" x14ac:dyDescent="0.25">
      <c r="A3" s="6"/>
      <c r="B3" s="6"/>
      <c r="C3" s="7"/>
      <c r="D3" s="8" t="s">
        <v>2</v>
      </c>
      <c r="E3" s="9"/>
      <c r="F3" s="9"/>
      <c r="G3" s="9"/>
      <c r="H3" s="9"/>
      <c r="I3" s="9"/>
      <c r="J3" s="9"/>
      <c r="K3" s="9"/>
      <c r="L3" s="9"/>
      <c r="M3" s="9"/>
      <c r="N3" s="10"/>
    </row>
    <row r="4" spans="1:16" x14ac:dyDescent="0.25">
      <c r="A4" s="6"/>
      <c r="B4" s="6"/>
      <c r="C4" s="29"/>
      <c r="D4" s="29"/>
      <c r="E4" s="29"/>
      <c r="F4" s="29"/>
      <c r="G4" s="29"/>
      <c r="H4" s="29"/>
      <c r="I4" s="29"/>
      <c r="J4" s="30" t="s">
        <v>3</v>
      </c>
      <c r="K4" s="30"/>
      <c r="L4" s="30"/>
      <c r="M4" s="30"/>
      <c r="N4" s="30"/>
    </row>
    <row r="5" spans="1:16" x14ac:dyDescent="0.25">
      <c r="B5" s="6"/>
      <c r="C5" s="26" t="s">
        <v>4</v>
      </c>
      <c r="D5" s="26"/>
      <c r="E5" s="26"/>
      <c r="F5" s="26"/>
      <c r="G5" s="26"/>
      <c r="H5" s="26"/>
      <c r="I5" s="26"/>
      <c r="J5" s="26"/>
      <c r="K5" s="26" t="s">
        <v>5</v>
      </c>
      <c r="L5" s="26"/>
      <c r="M5" s="26"/>
      <c r="N5" s="26"/>
    </row>
    <row r="6" spans="1:16" x14ac:dyDescent="0.25">
      <c r="B6" s="6"/>
      <c r="C6" s="11"/>
      <c r="D6" s="6"/>
      <c r="E6" s="6"/>
      <c r="F6" s="6"/>
      <c r="G6" s="6"/>
      <c r="H6" s="6"/>
      <c r="I6" s="6"/>
      <c r="J6" s="12"/>
      <c r="K6" s="2" t="s">
        <v>6</v>
      </c>
      <c r="L6" s="2" t="s">
        <v>7</v>
      </c>
      <c r="M6" s="20" t="s">
        <v>8</v>
      </c>
      <c r="N6" s="20"/>
    </row>
    <row r="7" spans="1:16" x14ac:dyDescent="0.25">
      <c r="B7" s="6"/>
      <c r="C7" s="18" t="s">
        <v>9</v>
      </c>
      <c r="D7" s="18"/>
      <c r="E7" s="18"/>
      <c r="F7" s="18"/>
      <c r="G7" s="18"/>
      <c r="H7" s="18"/>
      <c r="I7" s="18"/>
      <c r="J7" s="18"/>
      <c r="K7" s="13">
        <f>77869+127870+1000000+600000</f>
        <v>1805739</v>
      </c>
      <c r="L7" s="13">
        <v>77869</v>
      </c>
      <c r="M7" s="19">
        <f>+K7+L7</f>
        <v>1883608</v>
      </c>
      <c r="N7" s="20"/>
    </row>
    <row r="8" spans="1:16" x14ac:dyDescent="0.25">
      <c r="B8" s="6"/>
      <c r="C8" s="18" t="s">
        <v>10</v>
      </c>
      <c r="D8" s="18"/>
      <c r="E8" s="18"/>
      <c r="F8" s="18"/>
      <c r="G8" s="18"/>
      <c r="H8" s="18"/>
      <c r="I8" s="18"/>
      <c r="J8" s="18"/>
      <c r="K8" s="14"/>
      <c r="L8" s="14"/>
      <c r="M8" s="19">
        <f t="shared" ref="M8:M10" si="0">+K8+L8</f>
        <v>0</v>
      </c>
      <c r="N8" s="20"/>
    </row>
    <row r="9" spans="1:16" x14ac:dyDescent="0.25">
      <c r="B9" s="6"/>
      <c r="C9" s="18" t="s">
        <v>11</v>
      </c>
      <c r="D9" s="18"/>
      <c r="E9" s="18"/>
      <c r="F9" s="18"/>
      <c r="G9" s="18"/>
      <c r="H9" s="18"/>
      <c r="I9" s="18"/>
      <c r="J9" s="18"/>
      <c r="K9" s="13">
        <v>225000</v>
      </c>
      <c r="L9" s="13"/>
      <c r="M9" s="19">
        <f t="shared" si="0"/>
        <v>225000</v>
      </c>
      <c r="N9" s="20"/>
    </row>
    <row r="10" spans="1:16" x14ac:dyDescent="0.25">
      <c r="B10" s="6"/>
      <c r="C10" s="18" t="s">
        <v>12</v>
      </c>
      <c r="D10" s="18"/>
      <c r="E10" s="18"/>
      <c r="F10" s="18"/>
      <c r="G10" s="18"/>
      <c r="H10" s="18"/>
      <c r="I10" s="18"/>
      <c r="J10" s="18"/>
      <c r="K10" s="13">
        <f>17131+72130+130000+180000</f>
        <v>399261</v>
      </c>
      <c r="L10" s="13">
        <f>17131</f>
        <v>17131</v>
      </c>
      <c r="M10" s="19">
        <f t="shared" si="0"/>
        <v>416392</v>
      </c>
      <c r="N10" s="20"/>
    </row>
    <row r="11" spans="1:16" ht="48" customHeight="1" x14ac:dyDescent="0.25">
      <c r="B11" s="6"/>
      <c r="C11" s="23" t="s">
        <v>13</v>
      </c>
      <c r="D11" s="24"/>
      <c r="E11" s="24"/>
      <c r="F11" s="24"/>
      <c r="G11" s="24"/>
      <c r="H11" s="24"/>
      <c r="I11" s="24"/>
      <c r="J11" s="25"/>
      <c r="K11" s="4"/>
      <c r="L11" s="4"/>
      <c r="M11" s="21">
        <f t="shared" ref="M11:M13" si="1">+K11+L11</f>
        <v>0</v>
      </c>
      <c r="N11" s="22"/>
    </row>
    <row r="12" spans="1:16" x14ac:dyDescent="0.25">
      <c r="B12" s="6"/>
      <c r="C12" s="18" t="s">
        <v>14</v>
      </c>
      <c r="D12" s="18"/>
      <c r="E12" s="18"/>
      <c r="F12" s="18"/>
      <c r="G12" s="18"/>
      <c r="H12" s="18"/>
      <c r="I12" s="18"/>
      <c r="J12" s="18"/>
      <c r="K12" s="14"/>
      <c r="L12" s="14"/>
      <c r="M12" s="19">
        <f t="shared" si="1"/>
        <v>0</v>
      </c>
      <c r="N12" s="20"/>
    </row>
    <row r="13" spans="1:16" x14ac:dyDescent="0.25">
      <c r="B13" s="6"/>
      <c r="C13" s="18" t="s">
        <v>15</v>
      </c>
      <c r="D13" s="18"/>
      <c r="E13" s="18"/>
      <c r="F13" s="18"/>
      <c r="G13" s="18"/>
      <c r="H13" s="18"/>
      <c r="I13" s="18"/>
      <c r="J13" s="18"/>
      <c r="K13" s="14"/>
      <c r="L13" s="14"/>
      <c r="M13" s="19">
        <f t="shared" si="1"/>
        <v>0</v>
      </c>
      <c r="N13" s="20"/>
    </row>
    <row r="14" spans="1:16" x14ac:dyDescent="0.25">
      <c r="B14" s="6"/>
      <c r="C14" s="18" t="s">
        <v>16</v>
      </c>
      <c r="D14" s="18"/>
      <c r="E14" s="18"/>
      <c r="F14" s="18"/>
      <c r="G14" s="18"/>
      <c r="H14" s="18"/>
      <c r="I14" s="18"/>
      <c r="J14" s="18"/>
      <c r="K14" s="15">
        <f>SUM(K7:K13)</f>
        <v>2430000</v>
      </c>
      <c r="L14" s="15">
        <f>SUM(L7:L13)</f>
        <v>95000</v>
      </c>
      <c r="M14" s="19">
        <f>+K14+L14</f>
        <v>2525000</v>
      </c>
      <c r="N14" s="20"/>
    </row>
    <row r="16" spans="1:16" ht="30.75" customHeight="1" x14ac:dyDescent="0.25">
      <c r="E16" s="3" t="s">
        <v>17</v>
      </c>
      <c r="F16" s="3">
        <v>1</v>
      </c>
      <c r="G16" s="17" t="s">
        <v>18</v>
      </c>
      <c r="H16" s="17"/>
      <c r="I16" s="17"/>
      <c r="J16" s="17"/>
      <c r="K16" s="17"/>
      <c r="L16" s="17"/>
      <c r="M16" s="17"/>
      <c r="N16" s="17"/>
      <c r="O16" s="3"/>
      <c r="P16" s="3"/>
    </row>
    <row r="17" spans="5:16" ht="30" customHeight="1" x14ac:dyDescent="0.25">
      <c r="E17" s="3"/>
      <c r="F17" s="3">
        <v>2</v>
      </c>
      <c r="G17" s="17" t="s">
        <v>19</v>
      </c>
      <c r="H17" s="17"/>
      <c r="I17" s="17"/>
      <c r="J17" s="17"/>
      <c r="K17" s="17"/>
      <c r="L17" s="17"/>
      <c r="M17" s="17"/>
      <c r="N17" s="17"/>
      <c r="O17" s="3"/>
      <c r="P17" s="3"/>
    </row>
    <row r="25" spans="5:16" x14ac:dyDescent="0.25">
      <c r="M25" s="16"/>
    </row>
  </sheetData>
  <mergeCells count="26">
    <mergeCell ref="A1:P1"/>
    <mergeCell ref="B2:C2"/>
    <mergeCell ref="C4:I4"/>
    <mergeCell ref="J4:N4"/>
    <mergeCell ref="D2:N2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2:J12"/>
    <mergeCell ref="M12:N12"/>
    <mergeCell ref="M11:N11"/>
    <mergeCell ref="M13:N13"/>
    <mergeCell ref="C11:J11"/>
    <mergeCell ref="G17:N17"/>
    <mergeCell ref="C13:J13"/>
    <mergeCell ref="C14:J14"/>
    <mergeCell ref="M14:N14"/>
    <mergeCell ref="G16:N16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VINCENZO MINOPOLI</cp:lastModifiedBy>
  <cp:revision>4</cp:revision>
  <cp:lastPrinted>2020-10-05T13:19:38Z</cp:lastPrinted>
  <dcterms:created xsi:type="dcterms:W3CDTF">2020-06-26T14:05:06Z</dcterms:created>
  <dcterms:modified xsi:type="dcterms:W3CDTF">2020-11-02T14:37:02Z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